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400000-2024 (2)" sheetId="16" r:id="rId1"/>
  </sheets>
  <calcPr calcId="191029"/>
</workbook>
</file>

<file path=xl/calcChain.xml><?xml version="1.0" encoding="utf-8"?>
<calcChain xmlns="http://schemas.openxmlformats.org/spreadsheetml/2006/main">
  <c r="G22" i="16" l="1"/>
  <c r="F22" i="16"/>
  <c r="G14" i="16"/>
  <c r="H7" i="16"/>
  <c r="G7" i="16"/>
  <c r="F7" i="16"/>
  <c r="E7" i="16"/>
  <c r="D7" i="16"/>
</calcChain>
</file>

<file path=xl/sharedStrings.xml><?xml version="1.0" encoding="utf-8"?>
<sst xmlns="http://schemas.openxmlformats.org/spreadsheetml/2006/main" count="27" uniqueCount="27">
  <si>
    <t xml:space="preserve">Ն Ա Խ Ա Հ Ա Շ Ի Վ </t>
  </si>
  <si>
    <t>N</t>
  </si>
  <si>
    <t>Ցուցանիշի անվանումը</t>
  </si>
  <si>
    <t>I եռամսյակ</t>
  </si>
  <si>
    <t>II եռամսյակ</t>
  </si>
  <si>
    <t>III եռամսյակ</t>
  </si>
  <si>
    <t>IV եռամսյակ</t>
  </si>
  <si>
    <t>Ընդամենը</t>
  </si>
  <si>
    <t>Եկամուտ - ընդամենը, այդ թվում՝</t>
  </si>
  <si>
    <t>Ֆինանսավորում բյուջեից</t>
  </si>
  <si>
    <t>Ծախսեր - ընդամենը, այդ թվում՝</t>
  </si>
  <si>
    <t>Էներգիա, այդ թվում՝ ջեռուցման գազ</t>
  </si>
  <si>
    <t>Վառելիք</t>
  </si>
  <si>
    <t>Նորոգման ծախսեր</t>
  </si>
  <si>
    <t>Աշխատանքի վարձատրության և դրան հավասարեցված վճարումներ</t>
  </si>
  <si>
    <t>Գործուղման ծախսեր</t>
  </si>
  <si>
    <t>Վարձակալական ծախսեր</t>
  </si>
  <si>
    <t>Կապի ծառայությունների ծախսեր</t>
  </si>
  <si>
    <t>Հարկեր և պարտադիր այլ վճարումներ</t>
  </si>
  <si>
    <t>ԱԱՀ</t>
  </si>
  <si>
    <t>Կապիտալ ծախսեր</t>
  </si>
  <si>
    <t>Գրասենյակային նյութեր</t>
  </si>
  <si>
    <t>Մասնագիտական ծառայություններ</t>
  </si>
  <si>
    <t>Կոմունալ ծախսեր</t>
  </si>
  <si>
    <t>Այլ ծախսեր, չնախատեսված ծախսեր</t>
  </si>
  <si>
    <t>&lt;&lt;Հեռահաղորդակցության հանրապետական կենտրոն&gt;&gt; Պետական ոչ առևտրային կազմակերպության 2024թ. բյուջետային եկամուտների և ծախսերի</t>
  </si>
  <si>
    <t>Սարքավորումներ և գույք(այդ թվում ԿՊԿ-ի գույքը 5051.1)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</si>
</sst>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b/>
      <sz val="10"/>
      <color theme="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/>
    <xf numFmtId="0" fontId="5" fillId="0" borderId="0" xfId="0" applyFont="1"/>
    <xf numFmtId="0" fontId="5" fillId="2" borderId="0" xfId="0" applyFont="1" applyFill="1"/>
    <xf numFmtId="4" fontId="3" fillId="0" borderId="0" xfId="0" applyNumberFormat="1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vertical="top"/>
    </xf>
    <xf numFmtId="4" fontId="5" fillId="0" borderId="0" xfId="0" applyNumberFormat="1" applyFont="1"/>
    <xf numFmtId="0" fontId="8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3" fillId="0" borderId="0" xfId="0" applyFont="1"/>
    <xf numFmtId="4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J12" sqref="J12"/>
    </sheetView>
  </sheetViews>
  <sheetFormatPr defaultRowHeight="13.5" x14ac:dyDescent="0.25"/>
  <cols>
    <col min="1" max="1" width="2.7109375" style="1" customWidth="1"/>
    <col min="2" max="2" width="4.7109375" style="26" customWidth="1"/>
    <col min="3" max="3" width="56.28515625" style="1" customWidth="1"/>
    <col min="4" max="4" width="9.140625" style="1" hidden="1" customWidth="1"/>
    <col min="5" max="5" width="10.7109375" style="1" hidden="1" customWidth="1"/>
    <col min="6" max="6" width="11.85546875" style="1" hidden="1" customWidth="1"/>
    <col min="7" max="7" width="10.85546875" style="1" hidden="1" customWidth="1"/>
    <col min="8" max="8" width="14.28515625" style="1" bestFit="1" customWidth="1"/>
    <col min="9" max="9" width="12.140625" style="1" customWidth="1"/>
    <col min="10" max="10" width="11.85546875" style="1" bestFit="1" customWidth="1"/>
    <col min="11" max="16384" width="9.140625" style="1"/>
  </cols>
  <sheetData>
    <row r="1" spans="1:10" ht="17.25" x14ac:dyDescent="0.3">
      <c r="A1" s="10"/>
      <c r="B1" s="29" t="s">
        <v>0</v>
      </c>
      <c r="C1" s="29"/>
      <c r="D1" s="29"/>
      <c r="E1" s="29"/>
      <c r="F1" s="29"/>
      <c r="G1" s="29"/>
      <c r="H1" s="29"/>
      <c r="I1" s="10"/>
      <c r="J1" s="10"/>
    </row>
    <row r="2" spans="1:10" ht="61.5" customHeight="1" x14ac:dyDescent="0.3">
      <c r="A2" s="10"/>
      <c r="B2" s="30" t="s">
        <v>25</v>
      </c>
      <c r="C2" s="29"/>
      <c r="D2" s="29"/>
      <c r="E2" s="29"/>
      <c r="F2" s="29"/>
      <c r="G2" s="29"/>
      <c r="H2" s="29"/>
      <c r="I2" s="10"/>
      <c r="J2" s="10"/>
    </row>
    <row r="3" spans="1:10" ht="17.25" x14ac:dyDescent="0.3">
      <c r="A3" s="10"/>
      <c r="B3" s="22"/>
      <c r="C3" s="28"/>
      <c r="D3" s="28"/>
      <c r="E3" s="28"/>
      <c r="F3" s="28"/>
      <c r="G3" s="28"/>
      <c r="H3" s="28"/>
      <c r="I3" s="10"/>
      <c r="J3" s="10"/>
    </row>
    <row r="4" spans="1:10" ht="20.25" customHeight="1" x14ac:dyDescent="0.3">
      <c r="A4" s="10"/>
      <c r="B4" s="23" t="s">
        <v>1</v>
      </c>
      <c r="C4" s="13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0"/>
      <c r="J4" s="10"/>
    </row>
    <row r="5" spans="1:10" ht="20.25" customHeight="1" x14ac:dyDescent="0.3">
      <c r="A5" s="10"/>
      <c r="B5" s="23">
        <v>1</v>
      </c>
      <c r="C5" s="15" t="s">
        <v>8</v>
      </c>
      <c r="D5" s="16">
        <v>51600</v>
      </c>
      <c r="E5" s="16">
        <v>77600</v>
      </c>
      <c r="F5" s="16">
        <v>77600</v>
      </c>
      <c r="G5" s="16">
        <v>103521.8</v>
      </c>
      <c r="H5" s="16">
        <v>405891.45</v>
      </c>
      <c r="I5" s="10"/>
      <c r="J5" s="10"/>
    </row>
    <row r="6" spans="1:10" ht="20.25" customHeight="1" x14ac:dyDescent="0.3">
      <c r="A6" s="10"/>
      <c r="B6" s="23">
        <v>1.1000000000000001</v>
      </c>
      <c r="C6" s="17" t="s">
        <v>9</v>
      </c>
      <c r="D6" s="16">
        <v>51600</v>
      </c>
      <c r="E6" s="16">
        <v>77600</v>
      </c>
      <c r="F6" s="16">
        <v>77600</v>
      </c>
      <c r="G6" s="16">
        <v>103521.8</v>
      </c>
      <c r="H6" s="16">
        <v>405891.45</v>
      </c>
      <c r="I6" s="10"/>
      <c r="J6" s="21"/>
    </row>
    <row r="7" spans="1:10" ht="27.75" customHeight="1" x14ac:dyDescent="0.3">
      <c r="A7" s="10"/>
      <c r="B7" s="23">
        <v>2</v>
      </c>
      <c r="C7" s="18" t="s">
        <v>10</v>
      </c>
      <c r="D7" s="16">
        <f>+D9+D18+D16+D8+D13+D12+D11+D19+D14+D21+D22</f>
        <v>51600</v>
      </c>
      <c r="E7" s="16">
        <f>+E9+E18+E16+E8+E13+E12+E11+E19+E14+E21+E22</f>
        <v>77600</v>
      </c>
      <c r="F7" s="16">
        <f>+F9+F18+F16+F8+F13+F12+F11+F19+F14+F21+F22</f>
        <v>77600</v>
      </c>
      <c r="G7" s="16">
        <f>+G9+G18+G16+G8+G13+G12+G11+G19+G14+G21+G22</f>
        <v>103521.8</v>
      </c>
      <c r="H7" s="16">
        <f>+H9+H18+H16+H8+H13+H12+H11+H19+H14+H21+H22+H17+H15+H10+H20</f>
        <v>405891.44999999995</v>
      </c>
      <c r="I7" s="10"/>
      <c r="J7" s="21"/>
    </row>
    <row r="8" spans="1:10" ht="34.5" x14ac:dyDescent="0.3">
      <c r="A8" s="10"/>
      <c r="B8" s="23">
        <v>2.1</v>
      </c>
      <c r="C8" s="19" t="s">
        <v>14</v>
      </c>
      <c r="D8" s="20">
        <v>38400</v>
      </c>
      <c r="E8" s="20">
        <v>54650</v>
      </c>
      <c r="F8" s="20">
        <v>54650</v>
      </c>
      <c r="G8" s="20">
        <v>70900</v>
      </c>
      <c r="H8" s="16">
        <v>275000</v>
      </c>
      <c r="I8" s="10"/>
      <c r="J8" s="10"/>
    </row>
    <row r="9" spans="1:10" ht="17.25" x14ac:dyDescent="0.3">
      <c r="A9" s="10"/>
      <c r="B9" s="23">
        <v>2.2000000000000002</v>
      </c>
      <c r="C9" s="19" t="s">
        <v>11</v>
      </c>
      <c r="D9" s="20">
        <v>3000</v>
      </c>
      <c r="E9" s="20">
        <v>2000</v>
      </c>
      <c r="F9" s="20">
        <v>1150</v>
      </c>
      <c r="G9" s="20">
        <v>1850</v>
      </c>
      <c r="H9" s="16">
        <v>9000</v>
      </c>
      <c r="I9" s="10"/>
      <c r="J9" s="10"/>
    </row>
    <row r="10" spans="1:10" ht="20.25" customHeight="1" x14ac:dyDescent="0.3">
      <c r="A10" s="10"/>
      <c r="B10" s="23">
        <v>2.2999999999999998</v>
      </c>
      <c r="C10" s="19" t="s">
        <v>23</v>
      </c>
      <c r="D10" s="20"/>
      <c r="E10" s="20"/>
      <c r="F10" s="20"/>
      <c r="G10" s="20"/>
      <c r="H10" s="16">
        <v>500</v>
      </c>
      <c r="I10" s="10"/>
      <c r="J10" s="10"/>
    </row>
    <row r="11" spans="1:10" ht="20.25" customHeight="1" x14ac:dyDescent="0.3">
      <c r="A11" s="10"/>
      <c r="B11" s="23">
        <v>2.4</v>
      </c>
      <c r="C11" s="19" t="s">
        <v>17</v>
      </c>
      <c r="D11" s="20">
        <v>500</v>
      </c>
      <c r="E11" s="20">
        <v>500</v>
      </c>
      <c r="F11" s="20">
        <v>400</v>
      </c>
      <c r="G11" s="20">
        <v>400</v>
      </c>
      <c r="H11" s="16">
        <v>2000</v>
      </c>
      <c r="I11" s="10"/>
      <c r="J11" s="10"/>
    </row>
    <row r="12" spans="1:10" ht="20.25" customHeight="1" x14ac:dyDescent="0.3">
      <c r="A12" s="10"/>
      <c r="B12" s="23">
        <v>2.5</v>
      </c>
      <c r="C12" s="19" t="s">
        <v>16</v>
      </c>
      <c r="D12" s="20">
        <v>144</v>
      </c>
      <c r="E12" s="20">
        <v>144</v>
      </c>
      <c r="F12" s="20">
        <v>144</v>
      </c>
      <c r="G12" s="20">
        <v>144</v>
      </c>
      <c r="H12" s="16">
        <v>400</v>
      </c>
      <c r="I12" s="10"/>
      <c r="J12" s="10"/>
    </row>
    <row r="13" spans="1:10" ht="20.25" customHeight="1" x14ac:dyDescent="0.3">
      <c r="A13" s="10"/>
      <c r="B13" s="23">
        <v>2.6</v>
      </c>
      <c r="C13" s="19" t="s">
        <v>15</v>
      </c>
      <c r="D13" s="20">
        <v>4500</v>
      </c>
      <c r="E13" s="20">
        <v>500</v>
      </c>
      <c r="F13" s="20">
        <v>500</v>
      </c>
      <c r="G13" s="20">
        <v>8500</v>
      </c>
      <c r="H13" s="16">
        <v>18000</v>
      </c>
      <c r="I13" s="10"/>
      <c r="J13" s="10"/>
    </row>
    <row r="14" spans="1:10" ht="20.25" customHeight="1" x14ac:dyDescent="0.3">
      <c r="A14" s="10"/>
      <c r="B14" s="23">
        <v>2.7</v>
      </c>
      <c r="C14" s="19" t="s">
        <v>24</v>
      </c>
      <c r="D14" s="20">
        <v>200</v>
      </c>
      <c r="E14" s="20">
        <v>1000</v>
      </c>
      <c r="F14" s="20">
        <v>1000</v>
      </c>
      <c r="G14" s="20">
        <f>1275.8+64</f>
        <v>1339.8</v>
      </c>
      <c r="H14" s="16">
        <v>3533</v>
      </c>
      <c r="I14" s="10"/>
      <c r="J14" s="10"/>
    </row>
    <row r="15" spans="1:10" ht="20.25" customHeight="1" x14ac:dyDescent="0.3">
      <c r="A15" s="10"/>
      <c r="B15" s="23">
        <v>2.8</v>
      </c>
      <c r="C15" s="19" t="s">
        <v>22</v>
      </c>
      <c r="D15" s="20"/>
      <c r="E15" s="20"/>
      <c r="F15" s="20"/>
      <c r="G15" s="20"/>
      <c r="H15" s="16">
        <v>400</v>
      </c>
      <c r="I15" s="10"/>
      <c r="J15" s="10"/>
    </row>
    <row r="16" spans="1:10" ht="17.25" x14ac:dyDescent="0.3">
      <c r="A16" s="10"/>
      <c r="B16" s="23">
        <v>2.9</v>
      </c>
      <c r="C16" s="19" t="s">
        <v>13</v>
      </c>
      <c r="D16" s="20">
        <v>1000</v>
      </c>
      <c r="E16" s="20">
        <v>1150</v>
      </c>
      <c r="F16" s="20">
        <v>1500</v>
      </c>
      <c r="G16" s="20">
        <v>1650</v>
      </c>
      <c r="H16" s="16">
        <v>5000</v>
      </c>
      <c r="I16" s="10"/>
      <c r="J16" s="10"/>
    </row>
    <row r="17" spans="1:10" ht="17.25" x14ac:dyDescent="0.3">
      <c r="A17" s="10"/>
      <c r="B17" s="27">
        <v>2.1</v>
      </c>
      <c r="C17" s="19" t="s">
        <v>21</v>
      </c>
      <c r="D17" s="20"/>
      <c r="E17" s="20"/>
      <c r="F17" s="20"/>
      <c r="G17" s="20"/>
      <c r="H17" s="16">
        <v>4000</v>
      </c>
      <c r="I17" s="10"/>
      <c r="J17" s="10"/>
    </row>
    <row r="18" spans="1:10" ht="17.25" x14ac:dyDescent="0.3">
      <c r="A18" s="10"/>
      <c r="B18" s="27">
        <v>2.11</v>
      </c>
      <c r="C18" s="19" t="s">
        <v>12</v>
      </c>
      <c r="D18" s="20">
        <v>1000</v>
      </c>
      <c r="E18" s="20">
        <v>2000</v>
      </c>
      <c r="F18" s="20">
        <v>2000</v>
      </c>
      <c r="G18" s="20">
        <v>1000</v>
      </c>
      <c r="H18" s="16">
        <v>6000</v>
      </c>
      <c r="I18" s="10"/>
      <c r="J18" s="10"/>
    </row>
    <row r="19" spans="1:10" ht="20.25" customHeight="1" x14ac:dyDescent="0.3">
      <c r="A19" s="10"/>
      <c r="B19" s="27">
        <v>2.12</v>
      </c>
      <c r="C19" s="19" t="s">
        <v>18</v>
      </c>
      <c r="D19" s="20">
        <v>200</v>
      </c>
      <c r="E19" s="20">
        <v>600</v>
      </c>
      <c r="F19" s="20">
        <v>400</v>
      </c>
      <c r="G19" s="20">
        <v>306</v>
      </c>
      <c r="H19" s="16">
        <v>2000</v>
      </c>
      <c r="I19" s="10"/>
      <c r="J19" s="10"/>
    </row>
    <row r="20" spans="1:10" ht="34.5" x14ac:dyDescent="0.3">
      <c r="A20" s="10"/>
      <c r="B20" s="27">
        <v>2.13</v>
      </c>
      <c r="C20" s="19" t="s">
        <v>26</v>
      </c>
      <c r="D20" s="20"/>
      <c r="E20" s="20"/>
      <c r="F20" s="20"/>
      <c r="G20" s="20"/>
      <c r="H20" s="16">
        <v>9050.1</v>
      </c>
      <c r="I20" s="10"/>
      <c r="J20" s="10"/>
    </row>
    <row r="21" spans="1:10" ht="20.25" customHeight="1" x14ac:dyDescent="0.3">
      <c r="A21" s="10"/>
      <c r="B21" s="27">
        <v>2.14</v>
      </c>
      <c r="C21" s="19" t="s">
        <v>20</v>
      </c>
      <c r="D21" s="20">
        <v>500</v>
      </c>
      <c r="E21" s="20">
        <v>500</v>
      </c>
      <c r="F21" s="20">
        <v>500</v>
      </c>
      <c r="G21" s="20">
        <v>500</v>
      </c>
      <c r="H21" s="16">
        <v>3500</v>
      </c>
      <c r="I21" s="10"/>
      <c r="J21" s="10"/>
    </row>
    <row r="22" spans="1:10" ht="17.25" x14ac:dyDescent="0.3">
      <c r="A22" s="10"/>
      <c r="B22" s="27"/>
      <c r="C22" s="19" t="s">
        <v>19</v>
      </c>
      <c r="D22" s="20">
        <v>2156</v>
      </c>
      <c r="E22" s="20">
        <v>14556</v>
      </c>
      <c r="F22" s="20">
        <f>17006-1650</f>
        <v>15356</v>
      </c>
      <c r="G22" s="20">
        <f>18882-1950</f>
        <v>16932</v>
      </c>
      <c r="H22" s="16">
        <v>67508.350000000006</v>
      </c>
      <c r="I22" s="10"/>
      <c r="J22" s="10"/>
    </row>
    <row r="23" spans="1:10" ht="20.25" customHeight="1" x14ac:dyDescent="0.25">
      <c r="B23" s="3"/>
      <c r="C23" s="2"/>
      <c r="D23" s="2"/>
      <c r="E23" s="2"/>
      <c r="F23" s="2"/>
      <c r="G23" s="2"/>
      <c r="H23" s="2"/>
    </row>
    <row r="24" spans="1:10" ht="14.25" x14ac:dyDescent="0.25">
      <c r="B24" s="3"/>
      <c r="C24" s="4"/>
      <c r="D24" s="5"/>
      <c r="E24" s="5"/>
      <c r="F24" s="5"/>
      <c r="G24" s="5"/>
      <c r="H24" s="12"/>
    </row>
    <row r="25" spans="1:10" ht="14.25" x14ac:dyDescent="0.25">
      <c r="B25" s="3"/>
      <c r="C25" s="6"/>
      <c r="D25" s="6"/>
      <c r="E25" s="6"/>
      <c r="F25" s="6"/>
      <c r="G25" s="6"/>
      <c r="H25" s="7"/>
    </row>
    <row r="26" spans="1:10" ht="14.25" x14ac:dyDescent="0.25">
      <c r="B26" s="3"/>
      <c r="C26" s="6"/>
      <c r="D26" s="6"/>
      <c r="E26" s="6"/>
      <c r="F26" s="6"/>
      <c r="G26" s="6"/>
      <c r="H26" s="7"/>
    </row>
    <row r="27" spans="1:10" ht="14.25" x14ac:dyDescent="0.25">
      <c r="B27" s="24"/>
      <c r="C27" s="8"/>
      <c r="D27" s="8"/>
      <c r="E27" s="8"/>
      <c r="F27" s="8"/>
      <c r="G27" s="8"/>
      <c r="H27" s="6"/>
    </row>
    <row r="28" spans="1:10" ht="14.25" x14ac:dyDescent="0.25">
      <c r="B28" s="25"/>
      <c r="C28" s="6"/>
      <c r="D28" s="6"/>
      <c r="E28" s="6"/>
      <c r="F28" s="6"/>
      <c r="G28" s="6"/>
      <c r="H28" s="7"/>
    </row>
    <row r="29" spans="1:10" ht="14.25" x14ac:dyDescent="0.25">
      <c r="B29" s="25"/>
      <c r="C29" s="9"/>
      <c r="D29" s="9"/>
      <c r="E29" s="9"/>
      <c r="F29" s="9"/>
      <c r="G29" s="9"/>
      <c r="H29" s="5"/>
    </row>
    <row r="30" spans="1:10" ht="14.25" x14ac:dyDescent="0.25">
      <c r="B30" s="25"/>
      <c r="C30" s="9"/>
      <c r="D30" s="9"/>
      <c r="E30" s="9"/>
      <c r="F30" s="9"/>
      <c r="G30" s="9"/>
      <c r="H30" s="5"/>
    </row>
    <row r="31" spans="1:10" ht="14.25" x14ac:dyDescent="0.25">
      <c r="C31" s="6"/>
      <c r="D31" s="6"/>
      <c r="E31" s="6"/>
      <c r="F31" s="6"/>
      <c r="G31" s="6"/>
      <c r="H31" s="7"/>
    </row>
    <row r="32" spans="1:10" ht="17.25" x14ac:dyDescent="0.3">
      <c r="C32" s="11"/>
      <c r="D32" s="11"/>
      <c r="E32" s="11"/>
      <c r="F32" s="11"/>
      <c r="G32" s="11"/>
      <c r="H32" s="11"/>
    </row>
  </sheetData>
  <mergeCells count="2">
    <mergeCell ref="B1:H1"/>
    <mergeCell ref="B2:H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400000-2024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2023-02-28T10:19:52Z</dcterms:modified>
</cp:coreProperties>
</file>